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60" windowWidth="15480" windowHeight="11640"/>
  </bookViews>
  <sheets>
    <sheet name="Ordine" sheetId="2" r:id="rId1"/>
    <sheet name="Listino" sheetId="6" r:id="rId2"/>
  </sheets>
  <definedNames>
    <definedName name="_xlnm._FilterDatabase" localSheetId="0" hidden="1">Ordine!$A$11:$I$16</definedName>
    <definedName name="_GoBack" localSheetId="1">Listino!$A$2</definedName>
    <definedName name="_xlnm.Print_Area" localSheetId="0">Ordine!$A$1:$I$41</definedName>
    <definedName name="ElementiContrattuali">Listino!$A$2:$A$56</definedName>
    <definedName name="_xlnm.Print_Titles" localSheetId="0">Ordine!$1:$11</definedName>
  </definedNames>
  <calcPr calcId="125725"/>
</workbook>
</file>

<file path=xl/calcChain.xml><?xml version="1.0" encoding="utf-8"?>
<calcChain xmlns="http://schemas.openxmlformats.org/spreadsheetml/2006/main">
  <c r="C41" i="2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C12"/>
  <c r="H12"/>
  <c r="I13" l="1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12"/>
  <c r="I9" l="1"/>
</calcChain>
</file>

<file path=xl/sharedStrings.xml><?xml version="1.0" encoding="utf-8"?>
<sst xmlns="http://schemas.openxmlformats.org/spreadsheetml/2006/main" count="168" uniqueCount="165">
  <si>
    <t>PC.DE</t>
  </si>
  <si>
    <t>Codice elemento</t>
  </si>
  <si>
    <t>Descrizione</t>
  </si>
  <si>
    <t>PC Desktop</t>
  </si>
  <si>
    <t>PC.M19</t>
  </si>
  <si>
    <t>Data complet.</t>
  </si>
  <si>
    <t>Quantità ordinata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</si>
  <si>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</si>
  <si>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</si>
  <si>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</si>
  <si>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</si>
  <si>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</si>
  <si>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</si>
  <si>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</si>
  <si>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</si>
  <si>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</si>
  <si>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</si>
  <si>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</si>
  <si>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Id. Ordine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</si>
  <si>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</si>
  <si>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</si>
  <si>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</si>
  <si>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</si>
  <si>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</si>
  <si>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</si>
  <si>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</si>
  <si>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</si>
  <si>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</si>
  <si>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</si>
  <si>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Durata (mesi)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</si>
  <si>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</si>
  <si>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</si>
  <si>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</si>
  <si>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</si>
  <si>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</si>
  <si>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</si>
  <si>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</si>
  <si>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</si>
  <si>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</si>
  <si>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Importo
unitario</t>
  </si>
  <si>
    <t>Importo totale</t>
  </si>
  <si>
    <t>LI</t>
  </si>
  <si>
    <t>PRT.DMF</t>
  </si>
  <si>
    <t>PRT.C</t>
  </si>
  <si>
    <t>PRT.DMF.c</t>
  </si>
  <si>
    <t>PRT.C.c</t>
  </si>
  <si>
    <t>Progr</t>
  </si>
  <si>
    <t>GEST.PDL.R</t>
  </si>
  <si>
    <t>GEST.PDL.V</t>
  </si>
  <si>
    <t>Servizio di Fleet Management
Ordinativo di fornitura</t>
  </si>
  <si>
    <t>PC.NE</t>
  </si>
  <si>
    <t>PC.TR</t>
  </si>
  <si>
    <t>PC.TC</t>
  </si>
  <si>
    <t>PC.DK</t>
  </si>
  <si>
    <t>PRT.P</t>
  </si>
  <si>
    <t>PRT.PMF</t>
  </si>
  <si>
    <t>PRT.W</t>
  </si>
  <si>
    <t>INFRA.200</t>
  </si>
  <si>
    <t>PC.UL</t>
  </si>
  <si>
    <t>PC.TA</t>
  </si>
  <si>
    <t>PC.M22</t>
  </si>
  <si>
    <t>PRT.ET</t>
  </si>
  <si>
    <t>PRT.RU</t>
  </si>
  <si>
    <t>SCN.A4</t>
  </si>
  <si>
    <t>PC.BC</t>
  </si>
  <si>
    <t>PC.SC</t>
  </si>
  <si>
    <t>SRV.H24</t>
  </si>
  <si>
    <t>PRS.EST</t>
  </si>
  <si>
    <t>PRS.REP</t>
  </si>
  <si>
    <t>SEC.100</t>
  </si>
  <si>
    <t>IMAC.100</t>
  </si>
  <si>
    <t>RES.PM</t>
  </si>
  <si>
    <t>RES.SM</t>
  </si>
  <si>
    <t>RES.OSD</t>
  </si>
  <si>
    <t>RES.SYS</t>
  </si>
  <si>
    <t>RES.LSA</t>
  </si>
  <si>
    <t>RES.TEC</t>
  </si>
  <si>
    <t>RES.SEC</t>
  </si>
  <si>
    <t>Codice Prodotto</t>
  </si>
  <si>
    <t>Importo Unitario</t>
  </si>
  <si>
    <t>PRT.P.c</t>
  </si>
  <si>
    <t>PRT.PMF.c</t>
  </si>
  <si>
    <t>PRT.W.c</t>
  </si>
  <si>
    <t>Contraente:</t>
  </si>
  <si>
    <t xml:space="preserve">Importo totale ordine: </t>
  </si>
  <si>
    <t>Ufficio Proponente:</t>
  </si>
  <si>
    <t>Rif. Piano:</t>
  </si>
  <si>
    <t>SIA</t>
  </si>
  <si>
    <t xml:space="preserve">Data: </t>
  </si>
  <si>
    <t xml:space="preserve">Contratto Esecutivo: </t>
  </si>
  <si>
    <t>gg/mm/aa</t>
  </si>
  <si>
    <t>nnn/aa</t>
  </si>
  <si>
    <t>xxxxxxxx</t>
  </si>
  <si>
    <t xml:space="preserve">Rif. interno AS: </t>
  </si>
  <si>
    <t>PC Notebook</t>
  </si>
  <si>
    <t>PC Notebook conv. Tablet ruggedized</t>
  </si>
  <si>
    <t>Thin Client</t>
  </si>
  <si>
    <t>Monitor 19”</t>
  </si>
  <si>
    <t>Docking Station</t>
  </si>
  <si>
    <t>Stampante individuale</t>
  </si>
  <si>
    <t>Pagina Stampante individuale</t>
  </si>
  <si>
    <t>Stampante multifunzione individuale</t>
  </si>
  <si>
    <t>Pagina Stampante multifunzione individuale</t>
  </si>
  <si>
    <t>Stampante di gruppo</t>
  </si>
  <si>
    <t>Pagina Stampante di gruppo</t>
  </si>
  <si>
    <t>Stampante multifunzione dipartimentale</t>
  </si>
  <si>
    <t>Pagina Stampante multifunzione dipartimentale</t>
  </si>
  <si>
    <t>Stampante a colori</t>
  </si>
  <si>
    <t>Pagina Stampante a colori</t>
  </si>
  <si>
    <t>Infrastruttura base per 200 PdL</t>
  </si>
  <si>
    <t>Infrastruttura aggiuntiva per incrementi di 100 PdL</t>
  </si>
  <si>
    <t>Gestione di una postazione di lavoro tradizionale</t>
  </si>
  <si>
    <t>Gestione di una postazione di lavoro virtualizzata</t>
  </si>
  <si>
    <t>PC Notebook ultraleggero</t>
  </si>
  <si>
    <t>Tablet</t>
  </si>
  <si>
    <t>Monitor 22”</t>
  </si>
  <si>
    <t>Stampante per etichette</t>
  </si>
  <si>
    <t>Stampante a impatto</t>
  </si>
  <si>
    <t>Scanner A4</t>
  </si>
  <si>
    <t>Lettore bar-code</t>
  </si>
  <si>
    <t>Lettore smart-card (50 pz.)</t>
  </si>
  <si>
    <t>Estensione H24 del Service Desk</t>
  </si>
  <si>
    <t>Estensione di un’ora settimanale del servizio di Presidio</t>
  </si>
  <si>
    <t>Reperibilità del Presidio</t>
  </si>
  <si>
    <t>Fornitura e manutenzione piattaforma antivirus per 100 PdL</t>
  </si>
  <si>
    <t>Prezzo a corpo per ulteriori 100 interventi IMAC</t>
  </si>
  <si>
    <t>Tariffa Project Manager</t>
  </si>
  <si>
    <t>Tariffa Service Manager</t>
  </si>
  <si>
    <t>Tariffa Operatore di Service Desk</t>
  </si>
  <si>
    <t>Tariffa Sistemista</t>
  </si>
  <si>
    <t>Tariffa Local System Administrator</t>
  </si>
  <si>
    <t>Tariffa Tecnico Operativo</t>
  </si>
  <si>
    <t>Tariffa Sistemista Sicurezza</t>
  </si>
  <si>
    <t>INFRA.INCR100</t>
  </si>
  <si>
    <t>A.S.: xxxxx  -  Service Provider:  RTI xxxxx</t>
  </si>
  <si>
    <t xml:space="preserve">PRT.W3 </t>
  </si>
  <si>
    <t xml:space="preserve">Stampante b/n formato A3 </t>
  </si>
  <si>
    <t>PRT.W3.n</t>
  </si>
  <si>
    <t>Pagina A4 per stampa b/n stampante A3</t>
  </si>
  <si>
    <t>PRT.WC3</t>
  </si>
  <si>
    <t xml:space="preserve">Stampante a colori formato A3  </t>
  </si>
  <si>
    <t>PRT.WC3.n</t>
  </si>
  <si>
    <t>Pagina A4 per stampa b/n stampante A3 colori</t>
  </si>
  <si>
    <t>PRT.WC3.c</t>
  </si>
  <si>
    <t>Pagina A4 per stampa a colori stampante A3 colori</t>
  </si>
  <si>
    <t>PRT.MF3</t>
  </si>
  <si>
    <t xml:space="preserve">Stampante multifunz. b/n formato A3 </t>
  </si>
  <si>
    <t>Pagina A4 per stampa b/n stampante A3 multifunzione</t>
  </si>
  <si>
    <t>PRT.MFC3</t>
  </si>
  <si>
    <t xml:space="preserve">Stampante multifunz.e a colori formato A3  </t>
  </si>
  <si>
    <t>PRT.MFC3.n</t>
  </si>
  <si>
    <t>Pagina A4 per stampa b/n stampante multif. A3 colori</t>
  </si>
  <si>
    <t>PRT.MFC3.c</t>
  </si>
  <si>
    <t>Pagina A4 per stampa a colori stampante multifunz. A3 colori</t>
  </si>
  <si>
    <t>PRT.PAC</t>
  </si>
  <si>
    <t xml:space="preserve">Stampante indiv. Per alto carico di lavoro  </t>
  </si>
  <si>
    <t>PRT.PAC.n</t>
  </si>
  <si>
    <t>Pagina A4 per stampa b/n</t>
  </si>
  <si>
    <t>PRT.ET1</t>
  </si>
  <si>
    <t>Stampante per etichette (Datamax E4205A DT)</t>
  </si>
  <si>
    <t>PRT.ET2</t>
  </si>
  <si>
    <t>Stampante per etichette (Datamax I-4212E DT)</t>
  </si>
  <si>
    <t>PRT.ET3</t>
  </si>
  <si>
    <t>Stampante per etichette (Intermec PD42 TT/DT eth par)</t>
  </si>
  <si>
    <t>n/aaaa</t>
  </si>
</sst>
</file>

<file path=xl/styles.xml><?xml version="1.0" encoding="utf-8"?>
<styleSheet xmlns="http://schemas.openxmlformats.org/spreadsheetml/2006/main">
  <numFmts count="8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[$-410]d\-mmm\-yy;@"/>
    <numFmt numFmtId="165" formatCode="_-&quot;€&quot;\ * #,##0.00000_-;\-&quot;€&quot;\ * #,##0.00000_-;_-&quot;€&quot;\ * &quot;-&quot;??_-;_-@_-"/>
    <numFmt numFmtId="166" formatCode="#,##0.00_ ;[Red]\-#,##0.00\ "/>
    <numFmt numFmtId="167" formatCode="#,##0_ ;[Red]\-#,##0\ "/>
    <numFmt numFmtId="168" formatCode="dd/mm/yy;@"/>
    <numFmt numFmtId="169" formatCode="_-[$€-410]\ * #,##0.00_-;\-[$€-410]\ * #,##0.00_-;_-[$€-410]\ 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theme="3" tint="-0.499984740745262"/>
      </left>
      <right style="thin">
        <color theme="0"/>
      </right>
      <top style="thin">
        <color theme="3" tint="-0.499984740745262"/>
      </top>
      <bottom/>
      <diagonal/>
    </border>
    <border>
      <left style="thin">
        <color theme="0"/>
      </left>
      <right style="thin">
        <color theme="0"/>
      </right>
      <top style="thin">
        <color theme="3" tint="-0.499984740745262"/>
      </top>
      <bottom/>
      <diagonal/>
    </border>
    <border>
      <left style="thin">
        <color theme="0"/>
      </left>
      <right style="thin">
        <color theme="3" tint="-0.499984740745262"/>
      </right>
      <top style="thin">
        <color theme="3" tint="-0.499984740745262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hair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hair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hair">
        <color theme="1" tint="0.24994659260841701"/>
      </top>
      <bottom style="hair">
        <color theme="1" tint="0.24994659260841701"/>
      </bottom>
      <diagonal/>
    </border>
    <border>
      <left/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/>
    <xf numFmtId="0" fontId="3" fillId="0" borderId="9" xfId="0" applyFont="1" applyBorder="1" applyAlignment="1">
      <alignment horizontal="left"/>
    </xf>
    <xf numFmtId="0" fontId="0" fillId="0" borderId="0" xfId="0" applyAlignment="1">
      <alignment horizontal="right"/>
    </xf>
    <xf numFmtId="44" fontId="3" fillId="0" borderId="9" xfId="2" applyFont="1" applyBorder="1" applyAlignment="1">
      <alignment horizontal="right"/>
    </xf>
    <xf numFmtId="0" fontId="10" fillId="2" borderId="9" xfId="0" applyFont="1" applyFill="1" applyBorder="1" applyAlignment="1">
      <alignment horizontal="center"/>
    </xf>
    <xf numFmtId="165" fontId="3" fillId="0" borderId="9" xfId="2" applyNumberFormat="1" applyFont="1" applyBorder="1" applyAlignment="1">
      <alignment horizontal="right"/>
    </xf>
    <xf numFmtId="0" fontId="10" fillId="2" borderId="9" xfId="0" applyFont="1" applyFill="1" applyBorder="1" applyAlignment="1">
      <alignment horizontal="left"/>
    </xf>
    <xf numFmtId="0" fontId="3" fillId="3" borderId="4" xfId="0" applyFont="1" applyFill="1" applyBorder="1" applyProtection="1">
      <protection locked="0"/>
    </xf>
    <xf numFmtId="0" fontId="3" fillId="3" borderId="4" xfId="0" applyFont="1" applyFill="1" applyBorder="1" applyAlignment="1" applyProtection="1">
      <alignment horizontal="center"/>
      <protection locked="0"/>
    </xf>
    <xf numFmtId="164" fontId="3" fillId="3" borderId="4" xfId="0" applyNumberFormat="1" applyFont="1" applyFill="1" applyBorder="1" applyAlignment="1" applyProtection="1">
      <alignment horizontal="center"/>
      <protection locked="0"/>
    </xf>
    <xf numFmtId="167" fontId="3" fillId="3" borderId="4" xfId="0" applyNumberFormat="1" applyFont="1" applyFill="1" applyBorder="1" applyAlignment="1" applyProtection="1">
      <alignment horizontal="right"/>
      <protection locked="0"/>
    </xf>
    <xf numFmtId="0" fontId="3" fillId="3" borderId="5" xfId="0" applyFont="1" applyFill="1" applyBorder="1" applyProtection="1">
      <protection locked="0"/>
    </xf>
    <xf numFmtId="0" fontId="3" fillId="3" borderId="5" xfId="0" applyFont="1" applyFill="1" applyBorder="1" applyAlignment="1" applyProtection="1">
      <alignment horizontal="center"/>
      <protection locked="0"/>
    </xf>
    <xf numFmtId="164" fontId="3" fillId="3" borderId="5" xfId="0" applyNumberFormat="1" applyFont="1" applyFill="1" applyBorder="1" applyAlignment="1" applyProtection="1">
      <alignment horizontal="center"/>
      <protection locked="0"/>
    </xf>
    <xf numFmtId="167" fontId="3" fillId="3" borderId="5" xfId="0" applyNumberFormat="1" applyFont="1" applyFill="1" applyBorder="1" applyAlignment="1" applyProtection="1">
      <alignment horizontal="right"/>
      <protection locked="0"/>
    </xf>
    <xf numFmtId="0" fontId="3" fillId="3" borderId="6" xfId="0" applyFont="1" applyFill="1" applyBorder="1" applyProtection="1">
      <protection locked="0"/>
    </xf>
    <xf numFmtId="0" fontId="3" fillId="3" borderId="6" xfId="0" applyFont="1" applyFill="1" applyBorder="1" applyAlignment="1" applyProtection="1">
      <alignment horizontal="center"/>
      <protection locked="0"/>
    </xf>
    <xf numFmtId="164" fontId="3" fillId="3" borderId="6" xfId="0" applyNumberFormat="1" applyFont="1" applyFill="1" applyBorder="1" applyAlignment="1" applyProtection="1">
      <alignment horizontal="center"/>
      <protection locked="0"/>
    </xf>
    <xf numFmtId="167" fontId="3" fillId="3" borderId="6" xfId="0" applyNumberFormat="1" applyFont="1" applyFill="1" applyBorder="1" applyAlignment="1" applyProtection="1">
      <alignment horizontal="right"/>
      <protection locked="0"/>
    </xf>
    <xf numFmtId="0" fontId="0" fillId="3" borderId="0" xfId="0" applyFill="1" applyProtection="1"/>
    <xf numFmtId="0" fontId="2" fillId="3" borderId="0" xfId="0" applyFont="1" applyFill="1" applyAlignment="1" applyProtection="1"/>
    <xf numFmtId="0" fontId="3" fillId="3" borderId="0" xfId="0" applyFont="1" applyFill="1" applyAlignment="1" applyProtection="1"/>
    <xf numFmtId="0" fontId="3" fillId="3" borderId="0" xfId="0" applyFont="1" applyFill="1" applyAlignment="1" applyProtection="1">
      <alignment horizontal="center"/>
    </xf>
    <xf numFmtId="0" fontId="3" fillId="3" borderId="0" xfId="0" applyFont="1" applyFill="1" applyProtection="1"/>
    <xf numFmtId="0" fontId="3" fillId="3" borderId="0" xfId="0" applyFont="1" applyFill="1" applyAlignment="1" applyProtection="1">
      <alignment horizontal="right"/>
    </xf>
    <xf numFmtId="0" fontId="3" fillId="3" borderId="0" xfId="0" applyFont="1" applyFill="1" applyAlignment="1" applyProtection="1">
      <alignment vertical="center" wrapText="1"/>
    </xf>
    <xf numFmtId="49" fontId="4" fillId="3" borderId="0" xfId="0" applyNumberFormat="1" applyFont="1" applyFill="1" applyAlignment="1" applyProtection="1">
      <alignment horizontal="center"/>
    </xf>
    <xf numFmtId="0" fontId="5" fillId="3" borderId="0" xfId="0" applyFont="1" applyFill="1" applyAlignment="1" applyProtection="1">
      <alignment wrapText="1"/>
    </xf>
    <xf numFmtId="49" fontId="3" fillId="3" borderId="0" xfId="0" applyNumberFormat="1" applyFont="1" applyFill="1" applyAlignment="1" applyProtection="1"/>
    <xf numFmtId="49" fontId="3" fillId="3" borderId="0" xfId="0" applyNumberFormat="1" applyFont="1" applyFill="1" applyAlignment="1" applyProtection="1">
      <alignment horizontal="right"/>
    </xf>
    <xf numFmtId="166" fontId="4" fillId="3" borderId="0" xfId="0" applyNumberFormat="1" applyFont="1" applyFill="1" applyAlignment="1" applyProtection="1">
      <alignment horizontal="right"/>
    </xf>
    <xf numFmtId="49" fontId="4" fillId="3" borderId="0" xfId="0" applyNumberFormat="1" applyFont="1" applyFill="1" applyProtection="1"/>
    <xf numFmtId="4" fontId="6" fillId="3" borderId="0" xfId="0" applyNumberFormat="1" applyFont="1" applyFill="1" applyProtection="1"/>
    <xf numFmtId="0" fontId="5" fillId="3" borderId="0" xfId="0" applyFont="1" applyFill="1" applyProtection="1"/>
    <xf numFmtId="49" fontId="4" fillId="3" borderId="0" xfId="0" applyNumberFormat="1" applyFont="1" applyFill="1" applyAlignment="1" applyProtection="1">
      <alignment horizontal="center" vertical="center"/>
    </xf>
    <xf numFmtId="0" fontId="5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0" fillId="3" borderId="0" xfId="0" applyFill="1" applyAlignment="1" applyProtection="1">
      <alignment vertical="top"/>
    </xf>
    <xf numFmtId="49" fontId="3" fillId="3" borderId="4" xfId="0" applyNumberFormat="1" applyFont="1" applyFill="1" applyBorder="1" applyAlignment="1" applyProtection="1">
      <alignment horizontal="center"/>
    </xf>
    <xf numFmtId="0" fontId="3" fillId="3" borderId="4" xfId="1" applyNumberFormat="1" applyFont="1" applyFill="1" applyBorder="1" applyAlignment="1" applyProtection="1">
      <alignment horizontal="right"/>
    </xf>
    <xf numFmtId="43" fontId="3" fillId="3" borderId="4" xfId="1" applyFont="1" applyFill="1" applyBorder="1" applyAlignment="1" applyProtection="1">
      <alignment horizontal="right"/>
    </xf>
    <xf numFmtId="49" fontId="3" fillId="3" borderId="5" xfId="0" applyNumberFormat="1" applyFont="1" applyFill="1" applyBorder="1" applyAlignment="1" applyProtection="1">
      <alignment horizontal="center"/>
    </xf>
    <xf numFmtId="0" fontId="3" fillId="3" borderId="5" xfId="1" applyNumberFormat="1" applyFont="1" applyFill="1" applyBorder="1" applyAlignment="1" applyProtection="1">
      <alignment horizontal="right"/>
    </xf>
    <xf numFmtId="43" fontId="3" fillId="3" borderId="5" xfId="1" applyFont="1" applyFill="1" applyBorder="1" applyAlignment="1" applyProtection="1">
      <alignment horizontal="right"/>
    </xf>
    <xf numFmtId="49" fontId="3" fillId="3" borderId="6" xfId="0" applyNumberFormat="1" applyFont="1" applyFill="1" applyBorder="1" applyAlignment="1" applyProtection="1">
      <alignment horizontal="center"/>
    </xf>
    <xf numFmtId="0" fontId="3" fillId="3" borderId="6" xfId="1" applyNumberFormat="1" applyFont="1" applyFill="1" applyBorder="1" applyAlignment="1" applyProtection="1">
      <alignment horizontal="right"/>
    </xf>
    <xf numFmtId="43" fontId="3" fillId="3" borderId="6" xfId="1" applyFont="1" applyFill="1" applyBorder="1" applyAlignment="1" applyProtection="1">
      <alignment horizontal="right"/>
    </xf>
    <xf numFmtId="49" fontId="0" fillId="3" borderId="0" xfId="0" applyNumberFormat="1" applyFill="1" applyProtection="1"/>
    <xf numFmtId="0" fontId="0" fillId="3" borderId="0" xfId="0" applyFill="1" applyAlignment="1" applyProtection="1">
      <alignment horizontal="center"/>
    </xf>
    <xf numFmtId="0" fontId="3" fillId="3" borderId="0" xfId="0" applyFont="1" applyFill="1" applyAlignment="1" applyProtection="1">
      <protection locked="0"/>
    </xf>
    <xf numFmtId="0" fontId="5" fillId="3" borderId="0" xfId="0" applyFont="1" applyFill="1" applyAlignment="1" applyProtection="1">
      <protection locked="0"/>
    </xf>
    <xf numFmtId="14" fontId="3" fillId="3" borderId="0" xfId="0" applyNumberFormat="1" applyFont="1" applyFill="1" applyAlignment="1" applyProtection="1">
      <protection locked="0"/>
    </xf>
    <xf numFmtId="164" fontId="3" fillId="3" borderId="0" xfId="0" applyNumberFormat="1" applyFont="1" applyFill="1" applyAlignment="1" applyProtection="1">
      <protection locked="0"/>
    </xf>
    <xf numFmtId="49" fontId="3" fillId="3" borderId="0" xfId="1" applyNumberFormat="1" applyFont="1" applyFill="1" applyAlignment="1" applyProtection="1">
      <protection locked="0"/>
    </xf>
    <xf numFmtId="168" fontId="3" fillId="3" borderId="0" xfId="0" applyNumberFormat="1" applyFont="1" applyFill="1" applyAlignment="1" applyProtection="1">
      <alignment horizontal="right"/>
      <protection locked="0"/>
    </xf>
    <xf numFmtId="49" fontId="3" fillId="3" borderId="0" xfId="0" applyNumberFormat="1" applyFont="1" applyFill="1" applyAlignment="1" applyProtection="1">
      <alignment horizontal="right" wrapText="1"/>
      <protection locked="0"/>
    </xf>
    <xf numFmtId="0" fontId="8" fillId="3" borderId="0" xfId="0" applyFont="1" applyFill="1" applyProtection="1">
      <protection locked="0"/>
    </xf>
    <xf numFmtId="0" fontId="8" fillId="0" borderId="0" xfId="0" applyFont="1"/>
    <xf numFmtId="164" fontId="3" fillId="3" borderId="0" xfId="0" applyNumberFormat="1" applyFont="1" applyFill="1" applyAlignment="1" applyProtection="1">
      <protection locked="0"/>
    </xf>
    <xf numFmtId="169" fontId="3" fillId="3" borderId="9" xfId="1" applyNumberFormat="1" applyFont="1" applyFill="1" applyBorder="1" applyAlignment="1" applyProtection="1">
      <alignment horizontal="center"/>
    </xf>
    <xf numFmtId="44" fontId="3" fillId="3" borderId="9" xfId="2" applyFont="1" applyFill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left"/>
    </xf>
    <xf numFmtId="0" fontId="3" fillId="3" borderId="6" xfId="0" applyFont="1" applyFill="1" applyBorder="1" applyAlignment="1" applyProtection="1"/>
    <xf numFmtId="0" fontId="3" fillId="3" borderId="5" xfId="0" applyFont="1" applyFill="1" applyBorder="1" applyAlignment="1" applyProtection="1"/>
    <xf numFmtId="0" fontId="3" fillId="3" borderId="7" xfId="0" applyFont="1" applyFill="1" applyBorder="1" applyAlignment="1" applyProtection="1"/>
    <xf numFmtId="0" fontId="3" fillId="3" borderId="8" xfId="0" applyFont="1" applyFill="1" applyBorder="1" applyAlignment="1" applyProtection="1"/>
    <xf numFmtId="0" fontId="9" fillId="3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Alignment="1" applyProtection="1">
      <alignment horizontal="left" wrapText="1"/>
    </xf>
    <xf numFmtId="0" fontId="3" fillId="3" borderId="4" xfId="0" applyFont="1" applyFill="1" applyBorder="1" applyAlignment="1" applyProtection="1"/>
    <xf numFmtId="0" fontId="7" fillId="4" borderId="2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left"/>
    </xf>
    <xf numFmtId="164" fontId="3" fillId="3" borderId="0" xfId="0" applyNumberFormat="1" applyFont="1" applyFill="1" applyAlignment="1" applyProtection="1">
      <protection locked="0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9" defaultPivotStyle="PivotStyleLight16"/>
  <colors>
    <mruColors>
      <color rgb="FF0F253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1</xdr:col>
      <xdr:colOff>771521</xdr:colOff>
      <xdr:row>2</xdr:row>
      <xdr:rowOff>175205</xdr:rowOff>
    </xdr:to>
    <xdr:pic>
      <xdr:nvPicPr>
        <xdr:cNvPr id="3" name="Immagine 2" descr="NuovoLogoL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9525"/>
          <a:ext cx="1123946" cy="54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zoomScalePageLayoutView="50" workbookViewId="0">
      <selection activeCell="A10" sqref="A10"/>
    </sheetView>
  </sheetViews>
  <sheetFormatPr defaultRowHeight="15"/>
  <cols>
    <col min="1" max="1" width="5.42578125" style="52" customWidth="1"/>
    <col min="2" max="2" width="13.7109375" style="20" customWidth="1"/>
    <col min="3" max="3" width="12.85546875" style="20" bestFit="1" customWidth="1"/>
    <col min="4" max="4" width="32.42578125" style="20" customWidth="1"/>
    <col min="5" max="5" width="7" style="53" customWidth="1"/>
    <col min="6" max="6" width="9.85546875" style="53" customWidth="1"/>
    <col min="7" max="7" width="8.85546875" style="20" customWidth="1"/>
    <col min="8" max="8" width="9.28515625" style="53" customWidth="1"/>
    <col min="9" max="9" width="13.140625" style="20" customWidth="1"/>
    <col min="10" max="10" width="18.42578125" style="20" customWidth="1"/>
    <col min="11" max="16384" width="9.140625" style="20"/>
  </cols>
  <sheetData>
    <row r="1" spans="1:15" ht="15" customHeight="1">
      <c r="A1" s="71" t="s">
        <v>49</v>
      </c>
      <c r="B1" s="71"/>
      <c r="C1" s="71"/>
      <c r="D1" s="71"/>
      <c r="E1" s="71"/>
      <c r="F1" s="71"/>
      <c r="G1" s="71"/>
      <c r="H1" s="71"/>
      <c r="I1" s="71"/>
    </row>
    <row r="2" spans="1:15" ht="15" customHeight="1">
      <c r="A2" s="71"/>
      <c r="B2" s="71"/>
      <c r="C2" s="71"/>
      <c r="D2" s="71"/>
      <c r="E2" s="71"/>
      <c r="F2" s="71"/>
      <c r="G2" s="71"/>
      <c r="H2" s="71"/>
      <c r="I2" s="71"/>
    </row>
    <row r="3" spans="1:15" ht="15" customHeight="1">
      <c r="A3" s="71"/>
      <c r="B3" s="71"/>
      <c r="C3" s="71"/>
      <c r="D3" s="71"/>
      <c r="E3" s="71"/>
      <c r="F3" s="71"/>
      <c r="G3" s="71"/>
      <c r="H3" s="71"/>
      <c r="I3" s="71"/>
      <c r="J3" s="21"/>
      <c r="K3" s="21"/>
    </row>
    <row r="4" spans="1:15" ht="15" customHeight="1">
      <c r="A4" s="78" t="s">
        <v>134</v>
      </c>
      <c r="B4" s="78"/>
      <c r="C4" s="78"/>
      <c r="D4" s="78"/>
      <c r="E4" s="78"/>
      <c r="F4" s="78"/>
      <c r="G4" s="78"/>
      <c r="H4" s="78"/>
      <c r="I4" s="78"/>
      <c r="J4" s="21"/>
      <c r="K4" s="21"/>
    </row>
    <row r="5" spans="1:15" s="24" customFormat="1" ht="15" customHeight="1">
      <c r="A5" s="22"/>
      <c r="B5" s="22"/>
      <c r="C5" s="22"/>
      <c r="D5" s="22"/>
      <c r="E5" s="23"/>
      <c r="F5" s="23"/>
      <c r="G5" s="22"/>
      <c r="H5" s="22"/>
      <c r="I5" s="22"/>
    </row>
    <row r="6" spans="1:15" s="24" customFormat="1" ht="15" customHeight="1">
      <c r="A6" s="79" t="s">
        <v>83</v>
      </c>
      <c r="B6" s="79"/>
      <c r="C6" s="56" t="s">
        <v>41</v>
      </c>
      <c r="D6" s="54"/>
      <c r="E6" s="54"/>
      <c r="F6" s="22"/>
      <c r="G6" s="22"/>
      <c r="H6" s="25" t="s">
        <v>88</v>
      </c>
      <c r="I6" s="59" t="s">
        <v>90</v>
      </c>
      <c r="K6" s="26"/>
      <c r="L6" s="26"/>
      <c r="M6" s="26"/>
      <c r="N6" s="26"/>
      <c r="O6" s="26"/>
    </row>
    <row r="7" spans="1:15" s="24" customFormat="1" ht="15" customHeight="1">
      <c r="A7" s="75" t="s">
        <v>85</v>
      </c>
      <c r="B7" s="75"/>
      <c r="C7" s="80" t="s">
        <v>87</v>
      </c>
      <c r="D7" s="80"/>
      <c r="E7" s="80"/>
      <c r="F7" s="27"/>
      <c r="G7" s="28"/>
      <c r="H7" s="22" t="s">
        <v>18</v>
      </c>
      <c r="I7" s="60" t="s">
        <v>91</v>
      </c>
      <c r="K7" s="22"/>
    </row>
    <row r="8" spans="1:15" s="24" customFormat="1" ht="15" customHeight="1">
      <c r="A8" s="75" t="s">
        <v>89</v>
      </c>
      <c r="B8" s="75"/>
      <c r="C8" s="63" t="s">
        <v>91</v>
      </c>
      <c r="D8" s="57"/>
      <c r="E8" s="57"/>
      <c r="F8" s="27"/>
      <c r="G8" s="28"/>
      <c r="H8" s="25" t="s">
        <v>93</v>
      </c>
      <c r="I8" s="60" t="s">
        <v>92</v>
      </c>
      <c r="K8" s="22"/>
    </row>
    <row r="9" spans="1:15" s="24" customFormat="1" ht="15" customHeight="1">
      <c r="A9" s="29" t="s">
        <v>86</v>
      </c>
      <c r="B9" s="22"/>
      <c r="C9" s="58" t="s">
        <v>164</v>
      </c>
      <c r="D9" s="55"/>
      <c r="E9" s="54"/>
      <c r="F9" s="22"/>
      <c r="G9" s="22"/>
      <c r="H9" s="30" t="s">
        <v>84</v>
      </c>
      <c r="I9" s="31">
        <f>SUM($I$12:$I$41)</f>
        <v>0</v>
      </c>
      <c r="K9" s="22"/>
      <c r="L9" s="72"/>
      <c r="M9" s="73"/>
      <c r="N9" s="74"/>
    </row>
    <row r="10" spans="1:15" s="24" customFormat="1" ht="15.95" customHeight="1">
      <c r="A10" s="32"/>
      <c r="B10" s="33"/>
      <c r="C10" s="33"/>
      <c r="D10" s="34"/>
      <c r="E10" s="23"/>
      <c r="F10" s="35"/>
      <c r="G10" s="36"/>
      <c r="H10" s="26"/>
      <c r="I10" s="37"/>
      <c r="K10" s="29"/>
    </row>
    <row r="11" spans="1:15" ht="25.5">
      <c r="A11" s="38" t="s">
        <v>46</v>
      </c>
      <c r="B11" s="39" t="s">
        <v>1</v>
      </c>
      <c r="C11" s="77" t="s">
        <v>2</v>
      </c>
      <c r="D11" s="77"/>
      <c r="E11" s="40" t="s">
        <v>29</v>
      </c>
      <c r="F11" s="40" t="s">
        <v>5</v>
      </c>
      <c r="G11" s="40" t="s">
        <v>6</v>
      </c>
      <c r="H11" s="40" t="s">
        <v>39</v>
      </c>
      <c r="I11" s="41" t="s">
        <v>40</v>
      </c>
      <c r="J11" s="42"/>
    </row>
    <row r="12" spans="1:15" ht="15.95" customHeight="1">
      <c r="A12" s="43" t="s">
        <v>30</v>
      </c>
      <c r="B12" s="8"/>
      <c r="C12" s="76" t="str">
        <f>IF(B12="","",VLOOKUP(B12,Listino!$A$2:$C$56,2,FALSE))</f>
        <v/>
      </c>
      <c r="D12" s="76"/>
      <c r="E12" s="9"/>
      <c r="F12" s="10"/>
      <c r="G12" s="11"/>
      <c r="H12" s="44" t="str">
        <f>IF(B12="","",VLOOKUP(B12,Listino!$A$2:$C$56,3,FALSE))</f>
        <v/>
      </c>
      <c r="I12" s="45" t="str">
        <f>IF(B12="","",IF(E12="",G12*H12,E12*G12*H12/12))</f>
        <v/>
      </c>
    </row>
    <row r="13" spans="1:15" ht="15.95" customHeight="1">
      <c r="A13" s="46" t="s">
        <v>31</v>
      </c>
      <c r="B13" s="12"/>
      <c r="C13" s="68" t="str">
        <f>IF(B13="","",VLOOKUP(B13,Listino!$A$2:$C$56,2,FALSE))</f>
        <v/>
      </c>
      <c r="D13" s="68"/>
      <c r="E13" s="13"/>
      <c r="F13" s="14"/>
      <c r="G13" s="15"/>
      <c r="H13" s="47" t="str">
        <f>IF(B13="","",VLOOKUP(B13,Listino!$A$2:$C$56,3,FALSE))</f>
        <v/>
      </c>
      <c r="I13" s="48" t="str">
        <f t="shared" ref="I13:I41" si="0">IF(B13="","",IF(E13="",G13*H13,E13*G13*H13/12))</f>
        <v/>
      </c>
    </row>
    <row r="14" spans="1:15" ht="15.95" customHeight="1">
      <c r="A14" s="46" t="s">
        <v>32</v>
      </c>
      <c r="B14" s="12"/>
      <c r="C14" s="68" t="str">
        <f>IF(B14="","",VLOOKUP(B14,Listino!$A$2:$C$56,2,FALSE))</f>
        <v/>
      </c>
      <c r="D14" s="68"/>
      <c r="E14" s="13"/>
      <c r="F14" s="14"/>
      <c r="G14" s="15"/>
      <c r="H14" s="47" t="str">
        <f>IF(B14="","",VLOOKUP(B14,Listino!$A$2:$C$56,3,FALSE))</f>
        <v/>
      </c>
      <c r="I14" s="48" t="str">
        <f t="shared" si="0"/>
        <v/>
      </c>
    </row>
    <row r="15" spans="1:15" ht="15.95" customHeight="1">
      <c r="A15" s="46" t="s">
        <v>33</v>
      </c>
      <c r="B15" s="12"/>
      <c r="C15" s="68" t="str">
        <f>IF(B15="","",VLOOKUP(B15,Listino!$A$2:$C$56,2,FALSE))</f>
        <v/>
      </c>
      <c r="D15" s="68"/>
      <c r="E15" s="13"/>
      <c r="F15" s="14"/>
      <c r="G15" s="15"/>
      <c r="H15" s="47" t="str">
        <f>IF(B15="","",VLOOKUP(B15,Listino!$A$2:$C$56,3,FALSE))</f>
        <v/>
      </c>
      <c r="I15" s="48" t="str">
        <f t="shared" si="0"/>
        <v/>
      </c>
    </row>
    <row r="16" spans="1:15" ht="15.95" customHeight="1">
      <c r="A16" s="46" t="s">
        <v>34</v>
      </c>
      <c r="B16" s="12"/>
      <c r="C16" s="68" t="str">
        <f>IF(B16="","",VLOOKUP(B16,Listino!$A$2:$C$56,2,FALSE))</f>
        <v/>
      </c>
      <c r="D16" s="68"/>
      <c r="E16" s="13"/>
      <c r="F16" s="14"/>
      <c r="G16" s="15"/>
      <c r="H16" s="47" t="str">
        <f>IF(B16="","",VLOOKUP(B16,Listino!$A$2:$C$56,3,FALSE))</f>
        <v/>
      </c>
      <c r="I16" s="48" t="str">
        <f t="shared" si="0"/>
        <v/>
      </c>
    </row>
    <row r="17" spans="1:9" ht="15.95" customHeight="1">
      <c r="A17" s="46" t="s">
        <v>35</v>
      </c>
      <c r="B17" s="12"/>
      <c r="C17" s="68" t="str">
        <f>IF(B17="","",VLOOKUP(B17,Listino!$A$2:$C$56,2,FALSE))</f>
        <v/>
      </c>
      <c r="D17" s="68"/>
      <c r="E17" s="13"/>
      <c r="F17" s="14"/>
      <c r="G17" s="15"/>
      <c r="H17" s="47" t="str">
        <f>IF(B17="","",VLOOKUP(B17,Listino!$A$2:$C$56,3,FALSE))</f>
        <v/>
      </c>
      <c r="I17" s="48" t="str">
        <f t="shared" si="0"/>
        <v/>
      </c>
    </row>
    <row r="18" spans="1:9" ht="15.95" customHeight="1">
      <c r="A18" s="46" t="s">
        <v>36</v>
      </c>
      <c r="B18" s="12"/>
      <c r="C18" s="68" t="str">
        <f>IF(B18="","",VLOOKUP(B18,Listino!$A$2:$C$56,2,FALSE))</f>
        <v/>
      </c>
      <c r="D18" s="68"/>
      <c r="E18" s="13"/>
      <c r="F18" s="14"/>
      <c r="G18" s="15"/>
      <c r="H18" s="47" t="str">
        <f>IF(B18="","",VLOOKUP(B18,Listino!$A$2:$C$56,3,FALSE))</f>
        <v/>
      </c>
      <c r="I18" s="48" t="str">
        <f t="shared" si="0"/>
        <v/>
      </c>
    </row>
    <row r="19" spans="1:9" ht="15.95" customHeight="1">
      <c r="A19" s="46" t="s">
        <v>37</v>
      </c>
      <c r="B19" s="61"/>
      <c r="C19" s="68" t="str">
        <f>IF(B19="","",VLOOKUP(B19,Listino!$A$2:$C$56,2,FALSE))</f>
        <v/>
      </c>
      <c r="D19" s="68"/>
      <c r="E19" s="13"/>
      <c r="F19" s="14"/>
      <c r="G19" s="15"/>
      <c r="H19" s="47" t="str">
        <f>IF(B19="","",VLOOKUP(B19,Listino!$A$2:$C$56,3,FALSE))</f>
        <v/>
      </c>
      <c r="I19" s="48" t="str">
        <f t="shared" si="0"/>
        <v/>
      </c>
    </row>
    <row r="20" spans="1:9" ht="15.95" customHeight="1">
      <c r="A20" s="46" t="s">
        <v>38</v>
      </c>
      <c r="B20" s="12"/>
      <c r="C20" s="68" t="str">
        <f>IF(B20="","",VLOOKUP(B20,Listino!$A$2:$C$56,2,FALSE))</f>
        <v/>
      </c>
      <c r="D20" s="68"/>
      <c r="E20" s="13"/>
      <c r="F20" s="14"/>
      <c r="G20" s="15"/>
      <c r="H20" s="47" t="str">
        <f>IF(B20="","",VLOOKUP(B20,Listino!$A$2:$C$56,3,FALSE))</f>
        <v/>
      </c>
      <c r="I20" s="48" t="str">
        <f t="shared" si="0"/>
        <v/>
      </c>
    </row>
    <row r="21" spans="1:9" ht="15.95" customHeight="1">
      <c r="A21" s="46" t="s">
        <v>7</v>
      </c>
      <c r="B21" s="12"/>
      <c r="C21" s="68" t="str">
        <f>IF(B21="","",VLOOKUP(B21,Listino!$A$2:$C$56,2,FALSE))</f>
        <v/>
      </c>
      <c r="D21" s="68"/>
      <c r="E21" s="13"/>
      <c r="F21" s="14"/>
      <c r="G21" s="15"/>
      <c r="H21" s="47" t="str">
        <f>IF(B21="","",VLOOKUP(B21,Listino!$A$2:$C$56,3,FALSE))</f>
        <v/>
      </c>
      <c r="I21" s="48" t="str">
        <f t="shared" si="0"/>
        <v/>
      </c>
    </row>
    <row r="22" spans="1:9" ht="15.95" customHeight="1">
      <c r="A22" s="46" t="s">
        <v>8</v>
      </c>
      <c r="B22" s="12"/>
      <c r="C22" s="68" t="str">
        <f>IF(B22="","",VLOOKUP(B22,Listino!$A$2:$C$56,2,FALSE))</f>
        <v/>
      </c>
      <c r="D22" s="68"/>
      <c r="E22" s="13"/>
      <c r="F22" s="14"/>
      <c r="G22" s="15"/>
      <c r="H22" s="47" t="str">
        <f>IF(B22="","",VLOOKUP(B22,Listino!$A$2:$C$56,3,FALSE))</f>
        <v/>
      </c>
      <c r="I22" s="48" t="str">
        <f t="shared" si="0"/>
        <v/>
      </c>
    </row>
    <row r="23" spans="1:9" ht="15.95" customHeight="1">
      <c r="A23" s="46" t="s">
        <v>9</v>
      </c>
      <c r="B23" s="12"/>
      <c r="C23" s="68" t="str">
        <f>IF(B23="","",VLOOKUP(B23,Listino!$A$2:$C$56,2,FALSE))</f>
        <v/>
      </c>
      <c r="D23" s="68"/>
      <c r="E23" s="13"/>
      <c r="F23" s="14"/>
      <c r="G23" s="15"/>
      <c r="H23" s="47" t="str">
        <f>IF(B23="","",VLOOKUP(B23,Listino!$A$2:$C$56,3,FALSE))</f>
        <v/>
      </c>
      <c r="I23" s="48" t="str">
        <f t="shared" si="0"/>
        <v/>
      </c>
    </row>
    <row r="24" spans="1:9" ht="15.95" customHeight="1">
      <c r="A24" s="46" t="s">
        <v>10</v>
      </c>
      <c r="B24" s="12"/>
      <c r="C24" s="68" t="str">
        <f>IF(B24="","",VLOOKUP(B24,Listino!$A$2:$C$56,2,FALSE))</f>
        <v/>
      </c>
      <c r="D24" s="68"/>
      <c r="E24" s="13"/>
      <c r="F24" s="14"/>
      <c r="G24" s="15"/>
      <c r="H24" s="47" t="str">
        <f>IF(B24="","",VLOOKUP(B24,Listino!$A$2:$C$56,3,FALSE))</f>
        <v/>
      </c>
      <c r="I24" s="48" t="str">
        <f t="shared" si="0"/>
        <v/>
      </c>
    </row>
    <row r="25" spans="1:9" ht="15.95" customHeight="1">
      <c r="A25" s="46" t="s">
        <v>11</v>
      </c>
      <c r="B25" s="12"/>
      <c r="C25" s="68" t="str">
        <f>IF(B25="","",VLOOKUP(B25,Listino!$A$2:$C$56,2,FALSE))</f>
        <v/>
      </c>
      <c r="D25" s="68"/>
      <c r="E25" s="13"/>
      <c r="F25" s="14"/>
      <c r="G25" s="15"/>
      <c r="H25" s="47" t="str">
        <f>IF(B25="","",VLOOKUP(B25,Listino!$A$2:$C$56,3,FALSE))</f>
        <v/>
      </c>
      <c r="I25" s="48" t="str">
        <f t="shared" si="0"/>
        <v/>
      </c>
    </row>
    <row r="26" spans="1:9" ht="15.95" customHeight="1">
      <c r="A26" s="46" t="s">
        <v>12</v>
      </c>
      <c r="B26" s="12"/>
      <c r="C26" s="68" t="str">
        <f>IF(B26="","",VLOOKUP(B26,Listino!$A$2:$C$56,2,FALSE))</f>
        <v/>
      </c>
      <c r="D26" s="68"/>
      <c r="E26" s="13"/>
      <c r="F26" s="14"/>
      <c r="G26" s="15"/>
      <c r="H26" s="47" t="str">
        <f>IF(B26="","",VLOOKUP(B26,Listino!$A$2:$C$56,3,FALSE))</f>
        <v/>
      </c>
      <c r="I26" s="48" t="str">
        <f t="shared" si="0"/>
        <v/>
      </c>
    </row>
    <row r="27" spans="1:9" ht="15.95" customHeight="1">
      <c r="A27" s="46" t="s">
        <v>13</v>
      </c>
      <c r="B27" s="12"/>
      <c r="C27" s="68" t="str">
        <f>IF(B27="","",VLOOKUP(B27,Listino!$A$2:$C$56,2,FALSE))</f>
        <v/>
      </c>
      <c r="D27" s="68"/>
      <c r="E27" s="13"/>
      <c r="F27" s="14"/>
      <c r="G27" s="15"/>
      <c r="H27" s="47" t="str">
        <f>IF(B27="","",VLOOKUP(B27,Listino!$A$2:$C$56,3,FALSE))</f>
        <v/>
      </c>
      <c r="I27" s="48" t="str">
        <f t="shared" si="0"/>
        <v/>
      </c>
    </row>
    <row r="28" spans="1:9" ht="15.95" customHeight="1">
      <c r="A28" s="46" t="s">
        <v>14</v>
      </c>
      <c r="B28" s="12"/>
      <c r="C28" s="68" t="str">
        <f>IF(B28="","",VLOOKUP(B28,Listino!$A$2:$C$56,2,FALSE))</f>
        <v/>
      </c>
      <c r="D28" s="68"/>
      <c r="E28" s="13"/>
      <c r="F28" s="14"/>
      <c r="G28" s="15"/>
      <c r="H28" s="47" t="str">
        <f>IF(B28="","",VLOOKUP(B28,Listino!$A$2:$C$56,3,FALSE))</f>
        <v/>
      </c>
      <c r="I28" s="48" t="str">
        <f t="shared" si="0"/>
        <v/>
      </c>
    </row>
    <row r="29" spans="1:9" ht="15.95" customHeight="1">
      <c r="A29" s="46" t="s">
        <v>15</v>
      </c>
      <c r="B29" s="12"/>
      <c r="C29" s="68" t="str">
        <f>IF(B29="","",VLOOKUP(B29,Listino!$A$2:$C$56,2,FALSE))</f>
        <v/>
      </c>
      <c r="D29" s="68"/>
      <c r="E29" s="13"/>
      <c r="F29" s="14"/>
      <c r="G29" s="15"/>
      <c r="H29" s="47" t="str">
        <f>IF(B29="","",VLOOKUP(B29,Listino!$A$2:$C$56,3,FALSE))</f>
        <v/>
      </c>
      <c r="I29" s="48" t="str">
        <f t="shared" si="0"/>
        <v/>
      </c>
    </row>
    <row r="30" spans="1:9" ht="15.95" customHeight="1">
      <c r="A30" s="46" t="s">
        <v>16</v>
      </c>
      <c r="B30" s="12"/>
      <c r="C30" s="68" t="str">
        <f>IF(B30="","",VLOOKUP(B30,Listino!$A$2:$C$56,2,FALSE))</f>
        <v/>
      </c>
      <c r="D30" s="68"/>
      <c r="E30" s="13"/>
      <c r="F30" s="14"/>
      <c r="G30" s="15"/>
      <c r="H30" s="47" t="str">
        <f>IF(B30="","",VLOOKUP(B30,Listino!$A$2:$C$56,3,FALSE))</f>
        <v/>
      </c>
      <c r="I30" s="48" t="str">
        <f t="shared" si="0"/>
        <v/>
      </c>
    </row>
    <row r="31" spans="1:9" ht="15.95" customHeight="1">
      <c r="A31" s="46" t="s">
        <v>17</v>
      </c>
      <c r="B31" s="12"/>
      <c r="C31" s="68" t="str">
        <f>IF(B31="","",VLOOKUP(B31,Listino!$A$2:$C$56,2,FALSE))</f>
        <v/>
      </c>
      <c r="D31" s="68"/>
      <c r="E31" s="13"/>
      <c r="F31" s="14"/>
      <c r="G31" s="15"/>
      <c r="H31" s="47" t="str">
        <f>IF(B31="","",VLOOKUP(B31,Listino!$A$2:$C$56,3,FALSE))</f>
        <v/>
      </c>
      <c r="I31" s="48" t="str">
        <f t="shared" si="0"/>
        <v/>
      </c>
    </row>
    <row r="32" spans="1:9" ht="15.95" customHeight="1">
      <c r="A32" s="46" t="s">
        <v>19</v>
      </c>
      <c r="B32" s="12"/>
      <c r="C32" s="68" t="str">
        <f>IF(B32="","",VLOOKUP(B32,Listino!$A$2:$C$56,2,FALSE))</f>
        <v/>
      </c>
      <c r="D32" s="68"/>
      <c r="E32" s="13"/>
      <c r="F32" s="14"/>
      <c r="G32" s="15"/>
      <c r="H32" s="47" t="str">
        <f>IF(B32="","",VLOOKUP(B32,Listino!$A$2:$C$56,3,FALSE))</f>
        <v/>
      </c>
      <c r="I32" s="48" t="str">
        <f t="shared" si="0"/>
        <v/>
      </c>
    </row>
    <row r="33" spans="1:9" ht="15.95" customHeight="1">
      <c r="A33" s="46" t="s">
        <v>20</v>
      </c>
      <c r="B33" s="12"/>
      <c r="C33" s="68" t="str">
        <f>IF(B33="","",VLOOKUP(B33,Listino!$A$2:$C$56,2,FALSE))</f>
        <v/>
      </c>
      <c r="D33" s="68"/>
      <c r="E33" s="13"/>
      <c r="F33" s="14"/>
      <c r="G33" s="15"/>
      <c r="H33" s="47" t="str">
        <f>IF(B33="","",VLOOKUP(B33,Listino!$A$2:$C$56,3,FALSE))</f>
        <v/>
      </c>
      <c r="I33" s="48" t="str">
        <f t="shared" si="0"/>
        <v/>
      </c>
    </row>
    <row r="34" spans="1:9" ht="15.95" customHeight="1">
      <c r="A34" s="46" t="s">
        <v>21</v>
      </c>
      <c r="B34" s="12"/>
      <c r="C34" s="68" t="str">
        <f>IF(B34="","",VLOOKUP(B34,Listino!$A$2:$C$56,2,FALSE))</f>
        <v/>
      </c>
      <c r="D34" s="68"/>
      <c r="E34" s="13"/>
      <c r="F34" s="14"/>
      <c r="G34" s="15"/>
      <c r="H34" s="47" t="str">
        <f>IF(B34="","",VLOOKUP(B34,Listino!$A$2:$C$56,3,FALSE))</f>
        <v/>
      </c>
      <c r="I34" s="48" t="str">
        <f t="shared" si="0"/>
        <v/>
      </c>
    </row>
    <row r="35" spans="1:9" ht="15.95" customHeight="1">
      <c r="A35" s="46" t="s">
        <v>22</v>
      </c>
      <c r="B35" s="12"/>
      <c r="C35" s="68" t="str">
        <f>IF(B35="","",VLOOKUP(B35,Listino!$A$2:$C$56,2,FALSE))</f>
        <v/>
      </c>
      <c r="D35" s="68"/>
      <c r="E35" s="13"/>
      <c r="F35" s="14"/>
      <c r="G35" s="15"/>
      <c r="H35" s="47" t="str">
        <f>IF(B35="","",VLOOKUP(B35,Listino!$A$2:$C$56,3,FALSE))</f>
        <v/>
      </c>
      <c r="I35" s="48" t="str">
        <f t="shared" si="0"/>
        <v/>
      </c>
    </row>
    <row r="36" spans="1:9" ht="15.95" customHeight="1">
      <c r="A36" s="46" t="s">
        <v>23</v>
      </c>
      <c r="B36" s="12"/>
      <c r="C36" s="68" t="str">
        <f>IF(B36="","",VLOOKUP(B36,Listino!$A$2:$C$56,2,FALSE))</f>
        <v/>
      </c>
      <c r="D36" s="68"/>
      <c r="E36" s="13"/>
      <c r="F36" s="14"/>
      <c r="G36" s="15"/>
      <c r="H36" s="47" t="str">
        <f>IF(B36="","",VLOOKUP(B36,Listino!$A$2:$C$56,3,FALSE))</f>
        <v/>
      </c>
      <c r="I36" s="48" t="str">
        <f t="shared" si="0"/>
        <v/>
      </c>
    </row>
    <row r="37" spans="1:9" ht="15.95" customHeight="1">
      <c r="A37" s="46" t="s">
        <v>24</v>
      </c>
      <c r="B37" s="12"/>
      <c r="C37" s="68" t="str">
        <f>IF(B37="","",VLOOKUP(B37,Listino!$A$2:$C$56,2,FALSE))</f>
        <v/>
      </c>
      <c r="D37" s="68"/>
      <c r="E37" s="13"/>
      <c r="F37" s="14"/>
      <c r="G37" s="15"/>
      <c r="H37" s="47" t="str">
        <f>IF(B37="","",VLOOKUP(B37,Listino!$A$2:$C$56,3,FALSE))</f>
        <v/>
      </c>
      <c r="I37" s="48" t="str">
        <f t="shared" si="0"/>
        <v/>
      </c>
    </row>
    <row r="38" spans="1:9" ht="15.95" customHeight="1">
      <c r="A38" s="46" t="s">
        <v>25</v>
      </c>
      <c r="B38" s="12"/>
      <c r="C38" s="69" t="str">
        <f>IF(B38="","",VLOOKUP(B38,Listino!$A$2:$C$56,2,FALSE))</f>
        <v/>
      </c>
      <c r="D38" s="70"/>
      <c r="E38" s="13"/>
      <c r="F38" s="14"/>
      <c r="G38" s="15"/>
      <c r="H38" s="47" t="str">
        <f>IF(B38="","",VLOOKUP(B38,Listino!$A$2:$C$56,3,FALSE))</f>
        <v/>
      </c>
      <c r="I38" s="48" t="str">
        <f t="shared" si="0"/>
        <v/>
      </c>
    </row>
    <row r="39" spans="1:9" ht="15.95" customHeight="1">
      <c r="A39" s="46" t="s">
        <v>26</v>
      </c>
      <c r="B39" s="12"/>
      <c r="C39" s="68" t="str">
        <f>IF(B39="","",VLOOKUP(B39,Listino!$A$2:$C$56,2,FALSE))</f>
        <v/>
      </c>
      <c r="D39" s="68"/>
      <c r="E39" s="13"/>
      <c r="F39" s="14"/>
      <c r="G39" s="15"/>
      <c r="H39" s="47" t="str">
        <f>IF(B39="","",VLOOKUP(B39,Listino!$A$2:$C$56,3,FALSE))</f>
        <v/>
      </c>
      <c r="I39" s="48" t="str">
        <f t="shared" si="0"/>
        <v/>
      </c>
    </row>
    <row r="40" spans="1:9" ht="15.95" customHeight="1">
      <c r="A40" s="46" t="s">
        <v>27</v>
      </c>
      <c r="B40" s="12"/>
      <c r="C40" s="68" t="str">
        <f>IF(B40="","",VLOOKUP(B40,Listino!$A$2:$C$56,2,FALSE))</f>
        <v/>
      </c>
      <c r="D40" s="68"/>
      <c r="E40" s="13"/>
      <c r="F40" s="14"/>
      <c r="G40" s="15"/>
      <c r="H40" s="47" t="str">
        <f>IF(B40="","",VLOOKUP(B40,Listino!$A$2:$C$56,3,FALSE))</f>
        <v/>
      </c>
      <c r="I40" s="48" t="str">
        <f t="shared" si="0"/>
        <v/>
      </c>
    </row>
    <row r="41" spans="1:9" ht="15.95" customHeight="1">
      <c r="A41" s="49" t="s">
        <v>28</v>
      </c>
      <c r="B41" s="16"/>
      <c r="C41" s="67" t="str">
        <f>IF(B41="","",VLOOKUP(B41,Listino!$A$2:$C$56,2,FALSE))</f>
        <v/>
      </c>
      <c r="D41" s="67"/>
      <c r="E41" s="17"/>
      <c r="F41" s="18"/>
      <c r="G41" s="19"/>
      <c r="H41" s="50" t="str">
        <f>IF(B41="","",VLOOKUP(B41,Listino!$A$2:$C$56,3,FALSE))</f>
        <v/>
      </c>
      <c r="I41" s="51" t="str">
        <f t="shared" si="0"/>
        <v/>
      </c>
    </row>
  </sheetData>
  <sheetProtection password="C78A" sheet="1" objects="1" scenarios="1"/>
  <dataConsolidate/>
  <mergeCells count="38">
    <mergeCell ref="A1:I3"/>
    <mergeCell ref="L9:N9"/>
    <mergeCell ref="A7:B7"/>
    <mergeCell ref="C12:D12"/>
    <mergeCell ref="C11:D11"/>
    <mergeCell ref="A4:I4"/>
    <mergeCell ref="A6:B6"/>
    <mergeCell ref="C7:E7"/>
    <mergeCell ref="A8:B8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2:D32"/>
    <mergeCell ref="C33:D33"/>
    <mergeCell ref="C34:D34"/>
    <mergeCell ref="C30:D30"/>
    <mergeCell ref="C31:D31"/>
    <mergeCell ref="C41:D41"/>
    <mergeCell ref="C35:D35"/>
    <mergeCell ref="C36:D36"/>
    <mergeCell ref="C37:D37"/>
    <mergeCell ref="C39:D39"/>
    <mergeCell ref="C40:D40"/>
    <mergeCell ref="C38:D38"/>
  </mergeCells>
  <dataValidations count="2">
    <dataValidation type="list" allowBlank="1" showInputMessage="1" showErrorMessage="1" sqref="B12:B13 B20:B41 B14 B15 B16:B19">
      <formula1>ElementiContrattuali</formula1>
    </dataValidation>
    <dataValidation type="list" allowBlank="1" showInputMessage="1" showErrorMessage="1" sqref="C6">
      <formula1>"LI,AS"</formula1>
    </dataValidation>
  </dataValidations>
  <printOptions horizontalCentered="1"/>
  <pageMargins left="0.31496062992125984" right="0.31496062992125984" top="0.39370078740157483" bottom="0.59055118110236227" header="0.39370078740157483" footer="0.31496062992125984"/>
  <pageSetup paperSize="9" scale="86" fitToHeight="0" orientation="portrait" r:id="rId1"/>
  <headerFooter>
    <oddHeader xml:space="preserve">&amp;L  </oddHeader>
    <oddFooter>&amp;L&amp;"Arial,Normale"&amp;9MOD-SAN-SP-003 Ordinativo fornitura (Neutro) r3&amp;R&amp;"Arial,Normale"&amp;9pag &amp;P di &amp;N</oddFooter>
  </headerFooter>
  <ignoredErrors>
    <ignoredError sqref="H12:H41 C12:D4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6"/>
  <sheetViews>
    <sheetView workbookViewId="0">
      <selection activeCell="G14" sqref="G13:G14"/>
    </sheetView>
  </sheetViews>
  <sheetFormatPr defaultRowHeight="15"/>
  <cols>
    <col min="1" max="1" width="15.7109375" bestFit="1" customWidth="1"/>
    <col min="2" max="2" width="52.28515625" style="1" customWidth="1"/>
    <col min="3" max="3" width="15.85546875" style="3" bestFit="1" customWidth="1"/>
  </cols>
  <sheetData>
    <row r="1" spans="1:3">
      <c r="A1" s="5" t="s">
        <v>78</v>
      </c>
      <c r="B1" s="7" t="s">
        <v>2</v>
      </c>
      <c r="C1" s="5" t="s">
        <v>79</v>
      </c>
    </row>
    <row r="2" spans="1:3">
      <c r="A2" s="2" t="s">
        <v>0</v>
      </c>
      <c r="B2" s="2" t="s">
        <v>3</v>
      </c>
      <c r="C2" s="4">
        <v>138.44999999999999</v>
      </c>
    </row>
    <row r="3" spans="1:3">
      <c r="A3" s="2" t="s">
        <v>50</v>
      </c>
      <c r="B3" s="2" t="s">
        <v>94</v>
      </c>
      <c r="C3" s="4">
        <v>188.08</v>
      </c>
    </row>
    <row r="4" spans="1:3">
      <c r="A4" s="2" t="s">
        <v>51</v>
      </c>
      <c r="B4" s="2" t="s">
        <v>95</v>
      </c>
      <c r="C4" s="4">
        <v>552.88</v>
      </c>
    </row>
    <row r="5" spans="1:3">
      <c r="A5" s="2" t="s">
        <v>52</v>
      </c>
      <c r="B5" s="2" t="s">
        <v>96</v>
      </c>
      <c r="C5" s="4">
        <v>97.52</v>
      </c>
    </row>
    <row r="6" spans="1:3">
      <c r="A6" s="2" t="s">
        <v>4</v>
      </c>
      <c r="B6" s="2" t="s">
        <v>97</v>
      </c>
      <c r="C6" s="4">
        <v>25.47</v>
      </c>
    </row>
    <row r="7" spans="1:3">
      <c r="A7" s="2" t="s">
        <v>53</v>
      </c>
      <c r="B7" s="2" t="s">
        <v>98</v>
      </c>
      <c r="C7" s="4">
        <v>23.99</v>
      </c>
    </row>
    <row r="8" spans="1:3">
      <c r="A8" s="2" t="s">
        <v>54</v>
      </c>
      <c r="B8" s="2" t="s">
        <v>99</v>
      </c>
      <c r="C8" s="4">
        <v>67.45</v>
      </c>
    </row>
    <row r="9" spans="1:3">
      <c r="A9" s="2" t="s">
        <v>80</v>
      </c>
      <c r="B9" s="2" t="s">
        <v>100</v>
      </c>
      <c r="C9" s="6">
        <v>9.3299999999999998E-3</v>
      </c>
    </row>
    <row r="10" spans="1:3">
      <c r="A10" s="2" t="s">
        <v>55</v>
      </c>
      <c r="B10" s="2" t="s">
        <v>101</v>
      </c>
      <c r="C10" s="4">
        <v>88.67</v>
      </c>
    </row>
    <row r="11" spans="1:3">
      <c r="A11" s="2" t="s">
        <v>81</v>
      </c>
      <c r="B11" s="2" t="s">
        <v>102</v>
      </c>
      <c r="C11" s="6">
        <v>0.01</v>
      </c>
    </row>
    <row r="12" spans="1:3">
      <c r="A12" s="2" t="s">
        <v>56</v>
      </c>
      <c r="B12" s="2" t="s">
        <v>103</v>
      </c>
      <c r="C12" s="4">
        <v>109.24</v>
      </c>
    </row>
    <row r="13" spans="1:3" s="1" customFormat="1">
      <c r="A13" s="2" t="s">
        <v>82</v>
      </c>
      <c r="B13" s="2" t="s">
        <v>104</v>
      </c>
      <c r="C13" s="6">
        <v>7.1799999999999998E-3</v>
      </c>
    </row>
    <row r="14" spans="1:3" s="1" customFormat="1">
      <c r="A14" s="2" t="s">
        <v>42</v>
      </c>
      <c r="B14" s="2" t="s">
        <v>105</v>
      </c>
      <c r="C14" s="4">
        <v>333</v>
      </c>
    </row>
    <row r="15" spans="1:3" s="1" customFormat="1">
      <c r="A15" s="2" t="s">
        <v>44</v>
      </c>
      <c r="B15" s="2" t="s">
        <v>106</v>
      </c>
      <c r="C15" s="6">
        <v>3.7399999999999998E-3</v>
      </c>
    </row>
    <row r="16" spans="1:3" s="1" customFormat="1">
      <c r="A16" s="2" t="s">
        <v>43</v>
      </c>
      <c r="B16" s="2" t="s">
        <v>107</v>
      </c>
      <c r="C16" s="4">
        <v>134.11000000000001</v>
      </c>
    </row>
    <row r="17" spans="1:3" s="1" customFormat="1">
      <c r="A17" s="2" t="s">
        <v>45</v>
      </c>
      <c r="B17" s="2" t="s">
        <v>108</v>
      </c>
      <c r="C17" s="6">
        <v>6.9930000000000006E-2</v>
      </c>
    </row>
    <row r="18" spans="1:3" s="1" customFormat="1">
      <c r="A18" s="2" t="s">
        <v>135</v>
      </c>
      <c r="B18" s="2" t="s">
        <v>136</v>
      </c>
      <c r="C18" s="64">
        <v>767.52</v>
      </c>
    </row>
    <row r="19" spans="1:3" s="1" customFormat="1">
      <c r="A19" s="62" t="s">
        <v>137</v>
      </c>
      <c r="B19" s="2" t="s">
        <v>138</v>
      </c>
      <c r="C19" s="6">
        <v>7.6499999999999997E-3</v>
      </c>
    </row>
    <row r="20" spans="1:3" s="1" customFormat="1">
      <c r="A20" s="2" t="s">
        <v>139</v>
      </c>
      <c r="B20" s="2" t="s">
        <v>140</v>
      </c>
      <c r="C20" s="65">
        <v>1293.3</v>
      </c>
    </row>
    <row r="21" spans="1:3" s="1" customFormat="1">
      <c r="A21" s="2" t="s">
        <v>141</v>
      </c>
      <c r="B21" s="2" t="s">
        <v>142</v>
      </c>
      <c r="C21" s="6">
        <v>9.3600000000000003E-3</v>
      </c>
    </row>
    <row r="22" spans="1:3" s="1" customFormat="1">
      <c r="A22" s="2" t="s">
        <v>143</v>
      </c>
      <c r="B22" s="2" t="s">
        <v>144</v>
      </c>
      <c r="C22" s="6">
        <v>5.2310000000000002E-2</v>
      </c>
    </row>
    <row r="23" spans="1:3" s="1" customFormat="1">
      <c r="A23" s="62" t="s">
        <v>145</v>
      </c>
      <c r="B23" s="2" t="s">
        <v>146</v>
      </c>
      <c r="C23" s="65">
        <v>1229.55</v>
      </c>
    </row>
    <row r="24" spans="1:3" s="1" customFormat="1">
      <c r="A24" s="2" t="s">
        <v>137</v>
      </c>
      <c r="B24" s="2" t="s">
        <v>147</v>
      </c>
      <c r="C24" s="6">
        <v>7.6499999999999997E-3</v>
      </c>
    </row>
    <row r="25" spans="1:3" s="1" customFormat="1">
      <c r="A25" s="2" t="s">
        <v>148</v>
      </c>
      <c r="B25" s="2" t="s">
        <v>149</v>
      </c>
      <c r="C25" s="65">
        <v>1323.12</v>
      </c>
    </row>
    <row r="26" spans="1:3" s="1" customFormat="1">
      <c r="A26" s="2" t="s">
        <v>150</v>
      </c>
      <c r="B26" s="2" t="s">
        <v>151</v>
      </c>
      <c r="C26" s="6">
        <v>7.92E-3</v>
      </c>
    </row>
    <row r="27" spans="1:3" s="1" customFormat="1">
      <c r="A27" s="62" t="s">
        <v>152</v>
      </c>
      <c r="B27" s="2" t="s">
        <v>153</v>
      </c>
      <c r="C27" s="6">
        <v>4.4999999999999998E-2</v>
      </c>
    </row>
    <row r="28" spans="1:3" s="1" customFormat="1">
      <c r="A28" s="2" t="s">
        <v>154</v>
      </c>
      <c r="B28" s="2" t="s">
        <v>155</v>
      </c>
      <c r="C28" s="65">
        <v>185</v>
      </c>
    </row>
    <row r="29" spans="1:3" s="1" customFormat="1">
      <c r="A29" s="2" t="s">
        <v>156</v>
      </c>
      <c r="B29" s="2" t="s">
        <v>157</v>
      </c>
      <c r="C29" s="6">
        <v>1.2959999999999999E-2</v>
      </c>
    </row>
    <row r="30" spans="1:3">
      <c r="A30" s="2" t="s">
        <v>57</v>
      </c>
      <c r="B30" s="2" t="s">
        <v>109</v>
      </c>
      <c r="C30" s="4">
        <v>40800</v>
      </c>
    </row>
    <row r="31" spans="1:3">
      <c r="A31" s="2" t="s">
        <v>133</v>
      </c>
      <c r="B31" s="2" t="s">
        <v>110</v>
      </c>
      <c r="C31" s="4">
        <v>15400</v>
      </c>
    </row>
    <row r="32" spans="1:3" s="1" customFormat="1">
      <c r="A32" s="2" t="s">
        <v>47</v>
      </c>
      <c r="B32" s="2" t="s">
        <v>111</v>
      </c>
      <c r="C32" s="4">
        <v>229</v>
      </c>
    </row>
    <row r="33" spans="1:3" s="1" customFormat="1">
      <c r="A33" s="2" t="s">
        <v>48</v>
      </c>
      <c r="B33" s="2" t="s">
        <v>112</v>
      </c>
      <c r="C33" s="4">
        <v>146.72999999999999</v>
      </c>
    </row>
    <row r="34" spans="1:3">
      <c r="A34" s="2" t="s">
        <v>58</v>
      </c>
      <c r="B34" s="2" t="s">
        <v>113</v>
      </c>
      <c r="C34" s="4">
        <v>210.28</v>
      </c>
    </row>
    <row r="35" spans="1:3">
      <c r="A35" s="2" t="s">
        <v>59</v>
      </c>
      <c r="B35" s="2" t="s">
        <v>114</v>
      </c>
      <c r="C35" s="4">
        <v>239.76</v>
      </c>
    </row>
    <row r="36" spans="1:3">
      <c r="A36" s="2" t="s">
        <v>60</v>
      </c>
      <c r="B36" s="2" t="s">
        <v>115</v>
      </c>
      <c r="C36" s="4">
        <v>40.700000000000003</v>
      </c>
    </row>
    <row r="37" spans="1:3">
      <c r="A37" s="2" t="s">
        <v>61</v>
      </c>
      <c r="B37" s="2" t="s">
        <v>116</v>
      </c>
      <c r="C37" s="4">
        <v>132.33000000000001</v>
      </c>
    </row>
    <row r="38" spans="1:3" s="1" customFormat="1">
      <c r="A38" s="66" t="s">
        <v>158</v>
      </c>
      <c r="B38" s="2" t="s">
        <v>159</v>
      </c>
      <c r="C38" s="65">
        <v>90</v>
      </c>
    </row>
    <row r="39" spans="1:3" s="1" customFormat="1">
      <c r="A39" s="66" t="s">
        <v>160</v>
      </c>
      <c r="B39" s="2" t="s">
        <v>161</v>
      </c>
      <c r="C39" s="65">
        <v>320</v>
      </c>
    </row>
    <row r="40" spans="1:3" s="1" customFormat="1">
      <c r="A40" s="66" t="s">
        <v>162</v>
      </c>
      <c r="B40" s="2" t="s">
        <v>163</v>
      </c>
      <c r="C40" s="65">
        <v>240</v>
      </c>
    </row>
    <row r="41" spans="1:3">
      <c r="A41" s="2" t="s">
        <v>62</v>
      </c>
      <c r="B41" s="2" t="s">
        <v>117</v>
      </c>
      <c r="C41" s="4">
        <v>160.36000000000001</v>
      </c>
    </row>
    <row r="42" spans="1:3">
      <c r="A42" s="2" t="s">
        <v>63</v>
      </c>
      <c r="B42" s="2" t="s">
        <v>118</v>
      </c>
      <c r="C42" s="4">
        <v>339.1</v>
      </c>
    </row>
    <row r="43" spans="1:3">
      <c r="A43" s="2" t="s">
        <v>64</v>
      </c>
      <c r="B43" s="2" t="s">
        <v>119</v>
      </c>
      <c r="C43" s="4">
        <v>22.02</v>
      </c>
    </row>
    <row r="44" spans="1:3">
      <c r="A44" s="2" t="s">
        <v>65</v>
      </c>
      <c r="B44" s="2" t="s">
        <v>120</v>
      </c>
      <c r="C44" s="4">
        <v>119.94</v>
      </c>
    </row>
    <row r="45" spans="1:3">
      <c r="A45" s="2" t="s">
        <v>66</v>
      </c>
      <c r="B45" s="2" t="s">
        <v>121</v>
      </c>
      <c r="C45" s="4">
        <v>126350</v>
      </c>
    </row>
    <row r="46" spans="1:3">
      <c r="A46" s="2" t="s">
        <v>67</v>
      </c>
      <c r="B46" s="2" t="s">
        <v>122</v>
      </c>
      <c r="C46" s="4">
        <v>4950</v>
      </c>
    </row>
    <row r="47" spans="1:3">
      <c r="A47" s="2" t="s">
        <v>68</v>
      </c>
      <c r="B47" s="2" t="s">
        <v>123</v>
      </c>
      <c r="C47" s="4">
        <v>17000</v>
      </c>
    </row>
    <row r="48" spans="1:3">
      <c r="A48" s="2" t="s">
        <v>69</v>
      </c>
      <c r="B48" s="2" t="s">
        <v>124</v>
      </c>
      <c r="C48" s="4">
        <v>1235</v>
      </c>
    </row>
    <row r="49" spans="1:3">
      <c r="A49" s="2" t="s">
        <v>70</v>
      </c>
      <c r="B49" s="2" t="s">
        <v>125</v>
      </c>
      <c r="C49" s="4">
        <v>3000</v>
      </c>
    </row>
    <row r="50" spans="1:3">
      <c r="A50" s="2" t="s">
        <v>71</v>
      </c>
      <c r="B50" s="2" t="s">
        <v>126</v>
      </c>
      <c r="C50" s="4">
        <v>495</v>
      </c>
    </row>
    <row r="51" spans="1:3">
      <c r="A51" s="2" t="s">
        <v>72</v>
      </c>
      <c r="B51" s="2" t="s">
        <v>127</v>
      </c>
      <c r="C51" s="4">
        <v>495</v>
      </c>
    </row>
    <row r="52" spans="1:3">
      <c r="A52" s="2" t="s">
        <v>73</v>
      </c>
      <c r="B52" s="2" t="s">
        <v>128</v>
      </c>
      <c r="C52" s="4">
        <v>198</v>
      </c>
    </row>
    <row r="53" spans="1:3">
      <c r="A53" s="2" t="s">
        <v>74</v>
      </c>
      <c r="B53" s="2" t="s">
        <v>129</v>
      </c>
      <c r="C53" s="4">
        <v>299.97000000000003</v>
      </c>
    </row>
    <row r="54" spans="1:3">
      <c r="A54" s="2" t="s">
        <v>75</v>
      </c>
      <c r="B54" s="2" t="s">
        <v>130</v>
      </c>
      <c r="C54" s="4">
        <v>297</v>
      </c>
    </row>
    <row r="55" spans="1:3">
      <c r="A55" s="2" t="s">
        <v>76</v>
      </c>
      <c r="B55" s="2" t="s">
        <v>131</v>
      </c>
      <c r="C55" s="4">
        <v>179.98</v>
      </c>
    </row>
    <row r="56" spans="1:3">
      <c r="A56" s="2" t="s">
        <v>77</v>
      </c>
      <c r="B56" s="2" t="s">
        <v>132</v>
      </c>
      <c r="C56" s="4">
        <v>297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&amp;LMOD-SAN-SP-003 Ordinativo fornitura (Neutro) 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Ordine</vt:lpstr>
      <vt:lpstr>Listino</vt:lpstr>
      <vt:lpstr>Listino!_GoBack</vt:lpstr>
      <vt:lpstr>Ordine!Area_stampa</vt:lpstr>
      <vt:lpstr>ElementiContrattuali</vt:lpstr>
      <vt:lpstr>Ordine!Titoli_stampa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2014-03-07T10:57:33Z</dcterms:modified>
</cp:coreProperties>
</file>